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0" windowWidth="12510" windowHeight="7290" tabRatio="599"/>
  </bookViews>
  <sheets>
    <sheet name="Re-Paving 7 cm (Re4+3)" sheetId="16" r:id="rId1"/>
    <sheet name="Re-Paving 7 cm (Bank-Form) " sheetId="20" r:id="rId2"/>
    <sheet name="Sheet1" sheetId="15" r:id="rId3"/>
  </sheets>
  <calcPr calcId="124519"/>
</workbook>
</file>

<file path=xl/calcChain.xml><?xml version="1.0" encoding="utf-8"?>
<calcChain xmlns="http://schemas.openxmlformats.org/spreadsheetml/2006/main">
  <c r="H24" i="16"/>
  <c r="H20"/>
  <c r="H17"/>
  <c r="H16"/>
  <c r="H14"/>
  <c r="H9"/>
  <c r="H11"/>
  <c r="E21" l="1"/>
  <c r="E9" l="1"/>
  <c r="E22"/>
  <c r="E15"/>
  <c r="H15" s="1"/>
  <c r="C21" l="1"/>
  <c r="H21" s="1"/>
</calcChain>
</file>

<file path=xl/sharedStrings.xml><?xml version="1.0" encoding="utf-8"?>
<sst xmlns="http://schemas.openxmlformats.org/spreadsheetml/2006/main" count="152" uniqueCount="52">
  <si>
    <t>ปริมาณงาน Asphalt Concrete ทั้งโครงการ</t>
  </si>
  <si>
    <t>ค่าขนส่งอุปกรณ์ 80 ตัน</t>
  </si>
  <si>
    <t>ค่ายาง AC</t>
  </si>
  <si>
    <t>ค่าหิน</t>
  </si>
  <si>
    <t>ค่าใช้จ่ายรวม</t>
  </si>
  <si>
    <t>ค่างานต้นทุน</t>
  </si>
  <si>
    <t>=</t>
  </si>
  <si>
    <t>ค่าติดตั้งเครื่องผสม =</t>
  </si>
  <si>
    <t>ตัน</t>
  </si>
  <si>
    <t>ลบ.ม.</t>
  </si>
  <si>
    <t>@</t>
  </si>
  <si>
    <t>ค่าขนส่ง</t>
  </si>
  <si>
    <t>กม. (1 ใน 4 ของระยะทางของโครงการ)</t>
  </si>
  <si>
    <t>บาท/ตร.ม.</t>
  </si>
  <si>
    <t>บาท/ลิตร</t>
  </si>
  <si>
    <t>บาท/ตัน</t>
  </si>
  <si>
    <t>/</t>
  </si>
  <si>
    <t>ซม.</t>
  </si>
  <si>
    <t>cm.</t>
  </si>
  <si>
    <t>หมายเหตุ</t>
  </si>
  <si>
    <t xml:space="preserve"> ทล.-ม. 410/2538 มาตรฐาน Asphalt Hot-Mix Recycling</t>
  </si>
  <si>
    <t>Thick</t>
  </si>
  <si>
    <t>Asphalt Concrete Wearing Course</t>
  </si>
  <si>
    <t>Asphalt Hot Mix In - Place Recycling ขุดลึก</t>
  </si>
  <si>
    <t>กม. =</t>
  </si>
  <si>
    <t>ราคาน้ำมันโซล่า 30.00 - 30.99 บาท/ลิตร</t>
  </si>
  <si>
    <t>ค่างาน</t>
  </si>
  <si>
    <t>x</t>
  </si>
  <si>
    <r>
      <t xml:space="preserve">ค่างานต้นทุนรวมงาน HIR (  </t>
    </r>
    <r>
      <rPr>
        <b/>
        <i/>
        <sz val="16"/>
        <color theme="1"/>
        <rFont val="TH SarabunPSK"/>
        <family val="2"/>
      </rPr>
      <t xml:space="preserve">1  +  2  +  3  </t>
    </r>
    <r>
      <rPr>
        <b/>
        <sz val="16"/>
        <color theme="1"/>
        <rFont val="TH SarabunPSK"/>
        <family val="2"/>
      </rPr>
      <t>)</t>
    </r>
  </si>
  <si>
    <t>การคิดราคาต้นทุนต่อหน่วยงาน Hot Mix In-Place Recycling แบบ Re-Paving 7 cm (Recycling 4 cm+HMA 3 cm)</t>
  </si>
  <si>
    <t>หักค่าดำเนินการและค่าเสื่อมราคาเครื่องจักร (บดทับ)</t>
  </si>
  <si>
    <t>ค่าดำเนินการและค่าเสื่อมราคาผสมวัสดุแอสฟัลต์คอนกรีต</t>
  </si>
  <si>
    <t>ค่าดำเนินการและค่าเสื่อมราคาบดทับหนา</t>
  </si>
  <si>
    <t>ค่าดำเนินการและค่าเสื่อมราคาเครื่องจักร (ขุด-บดทับ)</t>
  </si>
  <si>
    <t>ราคาน้ำมันโซล่า ………………... บาท/ลิตร</t>
  </si>
  <si>
    <t>ตัวอย่าง</t>
  </si>
  <si>
    <t>ตัวอย่างแบบฟอร์ม</t>
  </si>
  <si>
    <t xml:space="preserve">แบบฟอร์มการคำนวณราคาต้นทุน </t>
  </si>
  <si>
    <t>Hot Mix In-Place Recycling แบบ Re-Paving</t>
  </si>
  <si>
    <t>ค่างานสารปรับปรุงคุณภาพแอสฟัลต์ (A)</t>
  </si>
  <si>
    <t>ค่าสารปรับปรุงคุณภาพแอสฟัลต์</t>
  </si>
  <si>
    <t>A คือ ปริมาณสารปรับปรุงคุณภาพแอสฟัลต์ที่ใช้ (ลิตร/ตร.ม.) โดยคำนวณตาม Job Mixed Design</t>
  </si>
  <si>
    <t>A คือ ปริมาณสารปรับปรุงคุณภาพแอสฟัลต์ที่ใช้ (ลิตร/ตร.ม.) โดยใช้ 10% ของยาง AC ใน Rap</t>
  </si>
  <si>
    <t>ค่าสารปรับปรุงคุณภาพแอสฟัลต์ (A)</t>
  </si>
  <si>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</t>
    </r>
  </si>
  <si>
    <t xml:space="preserve"> (จากการประมาณการเบื้องต้น ส่วนค่าที่แท้จริงต้องหาจาก Job Mixed Design)</t>
  </si>
  <si>
    <t>การคิดราคาต้นทุนต่อหน่วยงาน Hot Mix In-Place Recycling แบบ Re-Paving ……. cm (Recycling …. cm+HMA ……cm)</t>
  </si>
  <si>
    <t xml:space="preserve"> ทล.-ม. 410/2542 มาตรฐาน Asphalt Hot-Mix Recycling</t>
  </si>
  <si>
    <t>(ปูแบบสองชั้น)</t>
  </si>
  <si>
    <t>ตัวอย่างการคำนวณและวิธีการคำนวณราคาต้นทุน</t>
  </si>
  <si>
    <t>Hot Mix In-Place Recycling แบบ Re-Paving (ปูแบบสองชั้น)</t>
  </si>
  <si>
    <t>พร้อมตารางที่ใช้ประกอบการคำนวณ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</si>
</sst>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i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20"/>
      <color theme="1"/>
      <name val="AngsanaUPC"/>
      <family val="1"/>
    </font>
    <font>
      <sz val="11"/>
      <color theme="1"/>
      <name val="Tahoma"/>
      <family val="2"/>
      <scheme val="major"/>
    </font>
    <font>
      <b/>
      <sz val="17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" fontId="2" fillId="0" borderId="0" xfId="0" applyNumberFormat="1" applyFont="1"/>
    <xf numFmtId="4" fontId="1" fillId="0" borderId="0" xfId="0" applyNumberFormat="1" applyFont="1"/>
    <xf numFmtId="4" fontId="2" fillId="0" borderId="0" xfId="0" applyNumberFormat="1" applyFont="1" applyAlignment="1">
      <alignment horizontal="left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5" fillId="0" borderId="0" xfId="0" applyFont="1"/>
    <xf numFmtId="0" fontId="2" fillId="2" borderId="0" xfId="0" applyFont="1" applyFill="1" applyAlignment="1">
      <alignment horizontal="center"/>
    </xf>
    <xf numFmtId="0" fontId="6" fillId="0" borderId="0" xfId="0" applyFo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503767</xdr:colOff>
      <xdr:row>10</xdr:row>
      <xdr:rowOff>47625</xdr:rowOff>
    </xdr:from>
    <xdr:to>
      <xdr:col>9</xdr:col>
      <xdr:colOff>637117</xdr:colOff>
      <xdr:row>10</xdr:row>
      <xdr:rowOff>257175</xdr:rowOff>
    </xdr:to>
    <xdr:sp macro="" textlink="">
      <xdr:nvSpPr>
        <xdr:cNvPr id="2" name="Oval 1"/>
        <xdr:cNvSpPr/>
      </xdr:nvSpPr>
      <xdr:spPr>
        <a:xfrm>
          <a:off x="7054850" y="2767542"/>
          <a:ext cx="133350" cy="2095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492126</xdr:colOff>
      <xdr:row>20</xdr:row>
      <xdr:rowOff>57167</xdr:rowOff>
    </xdr:from>
    <xdr:to>
      <xdr:col>9</xdr:col>
      <xdr:colOff>625476</xdr:colOff>
      <xdr:row>21</xdr:row>
      <xdr:rowOff>17</xdr:rowOff>
    </xdr:to>
    <xdr:sp macro="" textlink="">
      <xdr:nvSpPr>
        <xdr:cNvPr id="3" name="Oval 2"/>
        <xdr:cNvSpPr/>
      </xdr:nvSpPr>
      <xdr:spPr>
        <a:xfrm>
          <a:off x="6969126" y="5422917"/>
          <a:ext cx="133350" cy="207433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854071</xdr:colOff>
      <xdr:row>23</xdr:row>
      <xdr:rowOff>57167</xdr:rowOff>
    </xdr:from>
    <xdr:to>
      <xdr:col>1</xdr:col>
      <xdr:colOff>1066342</xdr:colOff>
      <xdr:row>24</xdr:row>
      <xdr:rowOff>17</xdr:rowOff>
    </xdr:to>
    <xdr:sp macro="" textlink="">
      <xdr:nvSpPr>
        <xdr:cNvPr id="5" name="Oval 4"/>
        <xdr:cNvSpPr/>
      </xdr:nvSpPr>
      <xdr:spPr>
        <a:xfrm>
          <a:off x="1541988" y="6216667"/>
          <a:ext cx="212271" cy="207433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1185338</xdr:colOff>
      <xdr:row>23</xdr:row>
      <xdr:rowOff>57167</xdr:rowOff>
    </xdr:from>
    <xdr:to>
      <xdr:col>2</xdr:col>
      <xdr:colOff>40222</xdr:colOff>
      <xdr:row>24</xdr:row>
      <xdr:rowOff>17</xdr:rowOff>
    </xdr:to>
    <xdr:sp macro="" textlink="">
      <xdr:nvSpPr>
        <xdr:cNvPr id="6" name="Oval 5"/>
        <xdr:cNvSpPr/>
      </xdr:nvSpPr>
      <xdr:spPr>
        <a:xfrm>
          <a:off x="1873255" y="6216667"/>
          <a:ext cx="209550" cy="207433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20</xdr:row>
      <xdr:rowOff>258250</xdr:rowOff>
    </xdr:from>
    <xdr:to>
      <xdr:col>9</xdr:col>
      <xdr:colOff>523875</xdr:colOff>
      <xdr:row>20</xdr:row>
      <xdr:rowOff>258251</xdr:rowOff>
    </xdr:to>
    <xdr:cxnSp macro="">
      <xdr:nvCxnSpPr>
        <xdr:cNvPr id="7" name="Straight Connector 6"/>
        <xdr:cNvCxnSpPr/>
      </xdr:nvCxnSpPr>
      <xdr:spPr>
        <a:xfrm flipV="1">
          <a:off x="6477000" y="5624000"/>
          <a:ext cx="523875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144545</xdr:colOff>
      <xdr:row>23</xdr:row>
      <xdr:rowOff>47642</xdr:rowOff>
    </xdr:from>
    <xdr:to>
      <xdr:col>2</xdr:col>
      <xdr:colOff>354095</xdr:colOff>
      <xdr:row>23</xdr:row>
      <xdr:rowOff>257192</xdr:rowOff>
    </xdr:to>
    <xdr:sp macro="" textlink="">
      <xdr:nvSpPr>
        <xdr:cNvPr id="8" name="Oval 7"/>
        <xdr:cNvSpPr/>
      </xdr:nvSpPr>
      <xdr:spPr>
        <a:xfrm>
          <a:off x="2187128" y="6207142"/>
          <a:ext cx="209550" cy="2095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492126</xdr:colOff>
      <xdr:row>21</xdr:row>
      <xdr:rowOff>67750</xdr:rowOff>
    </xdr:from>
    <xdr:to>
      <xdr:col>9</xdr:col>
      <xdr:colOff>625476</xdr:colOff>
      <xdr:row>22</xdr:row>
      <xdr:rowOff>10599</xdr:rowOff>
    </xdr:to>
    <xdr:sp macro="" textlink="">
      <xdr:nvSpPr>
        <xdr:cNvPr id="9" name="Oval 8"/>
        <xdr:cNvSpPr/>
      </xdr:nvSpPr>
      <xdr:spPr>
        <a:xfrm>
          <a:off x="6969126" y="5698083"/>
          <a:ext cx="133350" cy="207433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21</xdr:row>
      <xdr:rowOff>258250</xdr:rowOff>
    </xdr:from>
    <xdr:to>
      <xdr:col>9</xdr:col>
      <xdr:colOff>523875</xdr:colOff>
      <xdr:row>21</xdr:row>
      <xdr:rowOff>258251</xdr:rowOff>
    </xdr:to>
    <xdr:cxnSp macro="">
      <xdr:nvCxnSpPr>
        <xdr:cNvPr id="10" name="Straight Connector 9"/>
        <xdr:cNvCxnSpPr/>
      </xdr:nvCxnSpPr>
      <xdr:spPr>
        <a:xfrm flipV="1">
          <a:off x="6477000" y="5888583"/>
          <a:ext cx="523875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</xdr:row>
      <xdr:rowOff>253992</xdr:rowOff>
    </xdr:from>
    <xdr:to>
      <xdr:col>9</xdr:col>
      <xdr:colOff>523875</xdr:colOff>
      <xdr:row>10</xdr:row>
      <xdr:rowOff>253993</xdr:rowOff>
    </xdr:to>
    <xdr:cxnSp macro="">
      <xdr:nvCxnSpPr>
        <xdr:cNvPr id="11" name="Straight Connector 10"/>
        <xdr:cNvCxnSpPr/>
      </xdr:nvCxnSpPr>
      <xdr:spPr>
        <a:xfrm flipV="1">
          <a:off x="6477000" y="2973909"/>
          <a:ext cx="523875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10</xdr:row>
      <xdr:rowOff>47625</xdr:rowOff>
    </xdr:from>
    <xdr:to>
      <xdr:col>9</xdr:col>
      <xdr:colOff>647700</xdr:colOff>
      <xdr:row>10</xdr:row>
      <xdr:rowOff>257175</xdr:rowOff>
    </xdr:to>
    <xdr:sp macro="" textlink="">
      <xdr:nvSpPr>
        <xdr:cNvPr id="2" name="Oval 1"/>
        <xdr:cNvSpPr/>
      </xdr:nvSpPr>
      <xdr:spPr>
        <a:xfrm>
          <a:off x="7105650" y="2495550"/>
          <a:ext cx="133350" cy="2095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523875</xdr:colOff>
      <xdr:row>20</xdr:row>
      <xdr:rowOff>67742</xdr:rowOff>
    </xdr:from>
    <xdr:to>
      <xdr:col>9</xdr:col>
      <xdr:colOff>657225</xdr:colOff>
      <xdr:row>21</xdr:row>
      <xdr:rowOff>10591</xdr:rowOff>
    </xdr:to>
    <xdr:sp macro="" textlink="">
      <xdr:nvSpPr>
        <xdr:cNvPr id="3" name="Oval 2"/>
        <xdr:cNvSpPr/>
      </xdr:nvSpPr>
      <xdr:spPr>
        <a:xfrm>
          <a:off x="7117292" y="5126575"/>
          <a:ext cx="133350" cy="207433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832905</xdr:colOff>
      <xdr:row>23</xdr:row>
      <xdr:rowOff>57159</xdr:rowOff>
    </xdr:from>
    <xdr:to>
      <xdr:col>1</xdr:col>
      <xdr:colOff>1045176</xdr:colOff>
      <xdr:row>24</xdr:row>
      <xdr:rowOff>8</xdr:rowOff>
    </xdr:to>
    <xdr:sp macro="" textlink="">
      <xdr:nvSpPr>
        <xdr:cNvPr id="5" name="Oval 4"/>
        <xdr:cNvSpPr/>
      </xdr:nvSpPr>
      <xdr:spPr>
        <a:xfrm>
          <a:off x="1520822" y="6174326"/>
          <a:ext cx="212271" cy="207432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1153593</xdr:colOff>
      <xdr:row>23</xdr:row>
      <xdr:rowOff>57159</xdr:rowOff>
    </xdr:from>
    <xdr:to>
      <xdr:col>1</xdr:col>
      <xdr:colOff>1363143</xdr:colOff>
      <xdr:row>24</xdr:row>
      <xdr:rowOff>8</xdr:rowOff>
    </xdr:to>
    <xdr:sp macro="" textlink="">
      <xdr:nvSpPr>
        <xdr:cNvPr id="6" name="Oval 5"/>
        <xdr:cNvSpPr/>
      </xdr:nvSpPr>
      <xdr:spPr>
        <a:xfrm>
          <a:off x="1841510" y="6174326"/>
          <a:ext cx="209550" cy="207432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38715</xdr:colOff>
      <xdr:row>23</xdr:row>
      <xdr:rowOff>47634</xdr:rowOff>
    </xdr:from>
    <xdr:to>
      <xdr:col>2</xdr:col>
      <xdr:colOff>248265</xdr:colOff>
      <xdr:row>23</xdr:row>
      <xdr:rowOff>257183</xdr:rowOff>
    </xdr:to>
    <xdr:sp macro="" textlink="">
      <xdr:nvSpPr>
        <xdr:cNvPr id="8" name="Oval 7"/>
        <xdr:cNvSpPr/>
      </xdr:nvSpPr>
      <xdr:spPr>
        <a:xfrm>
          <a:off x="2187132" y="6164801"/>
          <a:ext cx="209550" cy="209549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523875</xdr:colOff>
      <xdr:row>21</xdr:row>
      <xdr:rowOff>67741</xdr:rowOff>
    </xdr:from>
    <xdr:to>
      <xdr:col>9</xdr:col>
      <xdr:colOff>657225</xdr:colOff>
      <xdr:row>22</xdr:row>
      <xdr:rowOff>10591</xdr:rowOff>
    </xdr:to>
    <xdr:sp macro="" textlink="">
      <xdr:nvSpPr>
        <xdr:cNvPr id="9" name="Oval 8"/>
        <xdr:cNvSpPr/>
      </xdr:nvSpPr>
      <xdr:spPr>
        <a:xfrm>
          <a:off x="7117292" y="5391158"/>
          <a:ext cx="133350" cy="207433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9</xdr:col>
      <xdr:colOff>0</xdr:colOff>
      <xdr:row>10</xdr:row>
      <xdr:rowOff>253992</xdr:rowOff>
    </xdr:from>
    <xdr:to>
      <xdr:col>9</xdr:col>
      <xdr:colOff>523875</xdr:colOff>
      <xdr:row>10</xdr:row>
      <xdr:rowOff>253993</xdr:rowOff>
    </xdr:to>
    <xdr:cxnSp macro="">
      <xdr:nvCxnSpPr>
        <xdr:cNvPr id="10" name="Straight Connector 9"/>
        <xdr:cNvCxnSpPr/>
      </xdr:nvCxnSpPr>
      <xdr:spPr>
        <a:xfrm flipV="1">
          <a:off x="6593417" y="2931575"/>
          <a:ext cx="523875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10583</xdr:colOff>
      <xdr:row>20</xdr:row>
      <xdr:rowOff>254000</xdr:rowOff>
    </xdr:from>
    <xdr:to>
      <xdr:col>9</xdr:col>
      <xdr:colOff>534458</xdr:colOff>
      <xdr:row>20</xdr:row>
      <xdr:rowOff>254001</xdr:rowOff>
    </xdr:to>
    <xdr:cxnSp macro="">
      <xdr:nvCxnSpPr>
        <xdr:cNvPr id="11" name="Straight Connector 10"/>
        <xdr:cNvCxnSpPr/>
      </xdr:nvCxnSpPr>
      <xdr:spPr>
        <a:xfrm flipV="1">
          <a:off x="6604000" y="5577417"/>
          <a:ext cx="523875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0</xdr:rowOff>
    </xdr:from>
    <xdr:to>
      <xdr:col>9</xdr:col>
      <xdr:colOff>523875</xdr:colOff>
      <xdr:row>22</xdr:row>
      <xdr:rowOff>1</xdr:rowOff>
    </xdr:to>
    <xdr:cxnSp macro="">
      <xdr:nvCxnSpPr>
        <xdr:cNvPr id="12" name="Straight Connector 11"/>
        <xdr:cNvCxnSpPr/>
      </xdr:nvCxnSpPr>
      <xdr:spPr>
        <a:xfrm flipV="1">
          <a:off x="6593417" y="5852583"/>
          <a:ext cx="523875" cy="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4" zoomScale="90" zoomScaleNormal="90" workbookViewId="0">
      <selection activeCell="H25" sqref="H25"/>
    </sheetView>
  </sheetViews>
  <sheetFormatPr defaultColWidth="9" defaultRowHeight="21"/>
  <cols>
    <col min="1" max="1" width="9" style="1"/>
    <col min="2" max="2" width="17.75" style="1" customWidth="1"/>
    <col min="3" max="3" width="10.875" style="1" customWidth="1"/>
    <col min="4" max="4" width="6" style="1" customWidth="1"/>
    <col min="5" max="5" width="10.375" style="1" customWidth="1"/>
    <col min="6" max="6" width="7.375" style="1" customWidth="1"/>
    <col min="7" max="7" width="4.375" style="1" customWidth="1"/>
    <col min="8" max="8" width="10.875" style="1" customWidth="1"/>
    <col min="9" max="9" width="8.375" style="1" customWidth="1"/>
    <col min="10" max="10" width="8.625" style="1" customWidth="1"/>
    <col min="11" max="16384" width="9" style="1"/>
  </cols>
  <sheetData>
    <row r="1" spans="1:10" ht="22.5">
      <c r="A1" s="25" t="s">
        <v>35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2.5">
      <c r="A2" s="25" t="s">
        <v>29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3.25">
      <c r="A3" s="27" t="s">
        <v>47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6" t="s">
        <v>25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>
      <c r="A6" s="2" t="s">
        <v>23</v>
      </c>
      <c r="B6" s="2"/>
      <c r="C6" s="2"/>
      <c r="D6" s="2"/>
      <c r="F6" s="16">
        <v>4</v>
      </c>
      <c r="G6" s="2" t="s">
        <v>18</v>
      </c>
      <c r="H6" s="16"/>
    </row>
    <row r="7" spans="1:10">
      <c r="A7" s="1" t="s">
        <v>33</v>
      </c>
      <c r="G7" s="1" t="s">
        <v>6</v>
      </c>
      <c r="H7" s="6">
        <v>62.53</v>
      </c>
      <c r="I7" s="1" t="s">
        <v>13</v>
      </c>
    </row>
    <row r="8" spans="1:10">
      <c r="A8" s="1" t="s">
        <v>40</v>
      </c>
      <c r="G8" s="1" t="s">
        <v>6</v>
      </c>
      <c r="H8" s="15">
        <v>95.08</v>
      </c>
      <c r="I8" s="1" t="s">
        <v>14</v>
      </c>
    </row>
    <row r="9" spans="1:10">
      <c r="A9" s="1" t="s">
        <v>43</v>
      </c>
      <c r="B9" s="16"/>
      <c r="C9" s="12">
        <v>0.43099999999999999</v>
      </c>
      <c r="D9" s="4" t="s">
        <v>27</v>
      </c>
      <c r="E9" s="8">
        <f>H8</f>
        <v>95.08</v>
      </c>
      <c r="G9" s="1" t="s">
        <v>6</v>
      </c>
      <c r="H9" s="6">
        <f>ROUND(C9*E9,2)</f>
        <v>40.98</v>
      </c>
      <c r="I9" s="1" t="s">
        <v>13</v>
      </c>
    </row>
    <row r="10" spans="1:10">
      <c r="A10" s="1" t="s">
        <v>30</v>
      </c>
      <c r="G10" s="1" t="s">
        <v>6</v>
      </c>
      <c r="H10" s="6">
        <v>7.19</v>
      </c>
      <c r="I10" s="1" t="s">
        <v>13</v>
      </c>
    </row>
    <row r="11" spans="1:10">
      <c r="A11" s="1" t="s">
        <v>5</v>
      </c>
      <c r="G11" s="1" t="s">
        <v>6</v>
      </c>
      <c r="H11" s="6">
        <f>ROUND(H7+H9-H10,2)</f>
        <v>96.32</v>
      </c>
      <c r="I11" s="1" t="s">
        <v>13</v>
      </c>
      <c r="J11" s="9">
        <v>1</v>
      </c>
    </row>
    <row r="12" spans="1:10">
      <c r="A12" s="2" t="s">
        <v>22</v>
      </c>
      <c r="B12" s="2"/>
      <c r="C12" s="2"/>
      <c r="D12" s="2"/>
      <c r="E12" s="2"/>
      <c r="F12" s="16">
        <v>3</v>
      </c>
      <c r="G12" s="2" t="s">
        <v>18</v>
      </c>
      <c r="H12" s="10" t="s">
        <v>21</v>
      </c>
    </row>
    <row r="13" spans="1:10">
      <c r="A13" s="1" t="s">
        <v>0</v>
      </c>
      <c r="G13" s="1" t="s">
        <v>6</v>
      </c>
      <c r="H13" s="6">
        <v>10000</v>
      </c>
      <c r="I13" s="1" t="s">
        <v>8</v>
      </c>
    </row>
    <row r="14" spans="1:10">
      <c r="A14" s="1" t="s">
        <v>1</v>
      </c>
      <c r="C14" s="16">
        <v>150</v>
      </c>
      <c r="D14" s="1" t="s">
        <v>24</v>
      </c>
      <c r="E14" s="16">
        <v>211.48</v>
      </c>
      <c r="F14" s="1" t="s">
        <v>15</v>
      </c>
      <c r="G14" s="1" t="s">
        <v>6</v>
      </c>
      <c r="H14" s="6">
        <f>ROUND((E14+80)*80/H13,2)</f>
        <v>2.33</v>
      </c>
      <c r="I14" s="1" t="s">
        <v>15</v>
      </c>
    </row>
    <row r="15" spans="1:10">
      <c r="A15" s="1" t="s">
        <v>7</v>
      </c>
      <c r="C15" s="10">
        <v>250000</v>
      </c>
      <c r="D15" s="4" t="s">
        <v>16</v>
      </c>
      <c r="E15" s="8">
        <f>H13</f>
        <v>10000</v>
      </c>
      <c r="G15" s="1" t="s">
        <v>6</v>
      </c>
      <c r="H15" s="6">
        <f>C15/E15</f>
        <v>25</v>
      </c>
      <c r="I15" s="1" t="s">
        <v>15</v>
      </c>
    </row>
    <row r="16" spans="1:10">
      <c r="A16" s="1" t="s">
        <v>2</v>
      </c>
      <c r="B16" s="14">
        <v>5.1999999999999998E-2</v>
      </c>
      <c r="C16" s="4" t="s">
        <v>8</v>
      </c>
      <c r="D16" s="4" t="s">
        <v>10</v>
      </c>
      <c r="E16" s="8">
        <v>32134.48</v>
      </c>
      <c r="G16" s="1" t="s">
        <v>6</v>
      </c>
      <c r="H16" s="6">
        <f>ROUND(B16*E16,2)</f>
        <v>1670.99</v>
      </c>
      <c r="I16" s="1" t="s">
        <v>15</v>
      </c>
    </row>
    <row r="17" spans="1:10">
      <c r="A17" s="1" t="s">
        <v>3</v>
      </c>
      <c r="B17" s="16">
        <v>0.74</v>
      </c>
      <c r="C17" s="4" t="s">
        <v>9</v>
      </c>
      <c r="D17" s="4" t="s">
        <v>10</v>
      </c>
      <c r="E17" s="8">
        <v>377.72</v>
      </c>
      <c r="G17" s="1" t="s">
        <v>6</v>
      </c>
      <c r="H17" s="6">
        <f>ROUND(B17*E17,2)</f>
        <v>279.51</v>
      </c>
      <c r="I17" s="1" t="s">
        <v>15</v>
      </c>
    </row>
    <row r="18" spans="1:10">
      <c r="A18" s="1" t="s">
        <v>31</v>
      </c>
      <c r="G18" s="1" t="s">
        <v>6</v>
      </c>
      <c r="H18" s="6">
        <v>382.79</v>
      </c>
      <c r="I18" s="1" t="s">
        <v>15</v>
      </c>
    </row>
    <row r="19" spans="1:10">
      <c r="A19" s="1" t="s">
        <v>11</v>
      </c>
      <c r="B19" s="16">
        <v>1</v>
      </c>
      <c r="C19" s="3" t="s">
        <v>12</v>
      </c>
      <c r="G19" s="1" t="s">
        <v>6</v>
      </c>
      <c r="H19" s="6">
        <v>6.38</v>
      </c>
      <c r="I19" s="1" t="s">
        <v>15</v>
      </c>
    </row>
    <row r="20" spans="1:10">
      <c r="A20" s="1" t="s">
        <v>4</v>
      </c>
      <c r="G20" s="1" t="s">
        <v>6</v>
      </c>
      <c r="H20" s="6">
        <f>ROUND(SUM(H14:H19),2)</f>
        <v>2367</v>
      </c>
      <c r="I20" s="1" t="s">
        <v>15</v>
      </c>
    </row>
    <row r="21" spans="1:10">
      <c r="A21" s="1" t="s">
        <v>26</v>
      </c>
      <c r="C21" s="6">
        <f>H20</f>
        <v>2367</v>
      </c>
      <c r="D21" s="4" t="s">
        <v>16</v>
      </c>
      <c r="E21" s="5">
        <f>ROUND(1/(F12/100*2.4),2)</f>
        <v>13.89</v>
      </c>
      <c r="G21" s="1" t="s">
        <v>6</v>
      </c>
      <c r="H21" s="6">
        <f>ROUND(C21/E21,2)</f>
        <v>170.41</v>
      </c>
      <c r="I21" s="1" t="s">
        <v>13</v>
      </c>
      <c r="J21" s="9">
        <v>2</v>
      </c>
    </row>
    <row r="22" spans="1:10">
      <c r="A22" s="1" t="s">
        <v>32</v>
      </c>
      <c r="B22" s="2"/>
      <c r="C22" s="3"/>
      <c r="E22" s="16">
        <f>F6+F12</f>
        <v>7</v>
      </c>
      <c r="F22" s="1" t="s">
        <v>17</v>
      </c>
      <c r="G22" s="1" t="s">
        <v>6</v>
      </c>
      <c r="H22" s="6">
        <v>9.82</v>
      </c>
      <c r="I22" s="1" t="s">
        <v>13</v>
      </c>
      <c r="J22" s="9">
        <v>3</v>
      </c>
    </row>
    <row r="23" spans="1:10">
      <c r="A23" s="1" t="s">
        <v>5</v>
      </c>
      <c r="G23" s="1" t="s">
        <v>6</v>
      </c>
      <c r="H23" s="7"/>
    </row>
    <row r="24" spans="1:10">
      <c r="A24" s="2" t="s">
        <v>28</v>
      </c>
      <c r="G24" s="1" t="s">
        <v>6</v>
      </c>
      <c r="H24" s="6">
        <f>ROUND(H11+H21+H22,2)</f>
        <v>276.55</v>
      </c>
      <c r="I24" s="1" t="s">
        <v>13</v>
      </c>
    </row>
    <row r="26" spans="1:10">
      <c r="A26" s="1" t="s">
        <v>44</v>
      </c>
      <c r="B26" s="1" t="s">
        <v>42</v>
      </c>
      <c r="H26" s="7"/>
    </row>
    <row r="27" spans="1:10">
      <c r="B27" s="1" t="s">
        <v>45</v>
      </c>
      <c r="H27" s="7"/>
    </row>
    <row r="29" spans="1:10">
      <c r="A29"/>
      <c r="B29"/>
      <c r="C29"/>
      <c r="D29"/>
      <c r="F29"/>
      <c r="G29"/>
      <c r="I29"/>
    </row>
    <row r="30" spans="1:10">
      <c r="A30"/>
      <c r="B30"/>
      <c r="C30"/>
      <c r="D30"/>
      <c r="G30"/>
    </row>
    <row r="31" spans="1:10" ht="29.25">
      <c r="A31" s="11"/>
      <c r="B31" s="13"/>
      <c r="C31"/>
      <c r="D31"/>
      <c r="G31"/>
    </row>
  </sheetData>
  <mergeCells count="4">
    <mergeCell ref="A2:J2"/>
    <mergeCell ref="A3:J3"/>
    <mergeCell ref="A4:J4"/>
    <mergeCell ref="A1:J1"/>
  </mergeCells>
  <pageMargins left="0.11811023622047245" right="0.11811023622047245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opLeftCell="A22" zoomScale="90" zoomScaleNormal="90" workbookViewId="0">
      <selection activeCell="M7" sqref="M7"/>
    </sheetView>
  </sheetViews>
  <sheetFormatPr defaultColWidth="9" defaultRowHeight="21"/>
  <cols>
    <col min="1" max="1" width="9" style="1"/>
    <col min="2" max="2" width="19.125" style="1" customWidth="1"/>
    <col min="3" max="3" width="9.875" style="1" customWidth="1"/>
    <col min="4" max="4" width="6" style="1" customWidth="1"/>
    <col min="5" max="5" width="10.375" style="1" customWidth="1"/>
    <col min="6" max="6" width="7.375" style="1" customWidth="1"/>
    <col min="7" max="7" width="4.375" style="1" customWidth="1"/>
    <col min="8" max="8" width="10.625" style="1" customWidth="1"/>
    <col min="9" max="9" width="8.375" style="1" customWidth="1"/>
    <col min="10" max="10" width="9" style="1" customWidth="1"/>
    <col min="11" max="16384" width="9" style="1"/>
  </cols>
  <sheetData>
    <row r="1" spans="1:10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6" t="s">
        <v>46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34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2" t="s">
        <v>23</v>
      </c>
      <c r="B6" s="2"/>
      <c r="C6" s="2"/>
      <c r="D6" s="2"/>
      <c r="F6" s="18"/>
      <c r="G6" s="2" t="s">
        <v>18</v>
      </c>
      <c r="H6" s="17"/>
    </row>
    <row r="7" spans="1:10">
      <c r="A7" s="1" t="s">
        <v>33</v>
      </c>
      <c r="G7" s="1" t="s">
        <v>6</v>
      </c>
      <c r="H7" s="21"/>
      <c r="I7" s="1" t="s">
        <v>13</v>
      </c>
    </row>
    <row r="8" spans="1:10">
      <c r="A8" s="1" t="s">
        <v>40</v>
      </c>
      <c r="G8" s="1" t="s">
        <v>6</v>
      </c>
      <c r="H8" s="21"/>
      <c r="I8" s="1" t="s">
        <v>14</v>
      </c>
    </row>
    <row r="9" spans="1:10">
      <c r="A9" s="1" t="s">
        <v>39</v>
      </c>
      <c r="B9" s="17"/>
      <c r="C9" s="20"/>
      <c r="D9" s="4" t="s">
        <v>27</v>
      </c>
      <c r="E9" s="19"/>
      <c r="G9" s="1" t="s">
        <v>6</v>
      </c>
      <c r="H9" s="21"/>
      <c r="I9" s="1" t="s">
        <v>13</v>
      </c>
    </row>
    <row r="10" spans="1:10">
      <c r="A10" s="1" t="s">
        <v>30</v>
      </c>
      <c r="G10" s="1" t="s">
        <v>6</v>
      </c>
      <c r="H10" s="21"/>
      <c r="I10" s="1" t="s">
        <v>13</v>
      </c>
    </row>
    <row r="11" spans="1:10">
      <c r="A11" s="1" t="s">
        <v>5</v>
      </c>
      <c r="G11" s="1" t="s">
        <v>6</v>
      </c>
      <c r="H11" s="21"/>
      <c r="I11" s="1" t="s">
        <v>13</v>
      </c>
      <c r="J11" s="9">
        <v>1</v>
      </c>
    </row>
    <row r="12" spans="1:10">
      <c r="A12" s="2" t="s">
        <v>22</v>
      </c>
      <c r="B12" s="2"/>
      <c r="C12" s="2"/>
      <c r="D12" s="2"/>
      <c r="E12" s="2"/>
      <c r="F12" s="18"/>
      <c r="G12" s="2" t="s">
        <v>18</v>
      </c>
      <c r="H12" s="10" t="s">
        <v>21</v>
      </c>
    </row>
    <row r="13" spans="1:10">
      <c r="A13" s="1" t="s">
        <v>0</v>
      </c>
      <c r="G13" s="1" t="s">
        <v>6</v>
      </c>
      <c r="H13" s="21"/>
      <c r="I13" s="1" t="s">
        <v>8</v>
      </c>
    </row>
    <row r="14" spans="1:10">
      <c r="A14" s="1" t="s">
        <v>1</v>
      </c>
      <c r="C14" s="18"/>
      <c r="D14" s="1" t="s">
        <v>24</v>
      </c>
      <c r="E14" s="18"/>
      <c r="F14" s="1" t="s">
        <v>15</v>
      </c>
      <c r="G14" s="1" t="s">
        <v>6</v>
      </c>
      <c r="H14" s="21"/>
      <c r="I14" s="1" t="s">
        <v>15</v>
      </c>
    </row>
    <row r="15" spans="1:10">
      <c r="A15" s="1" t="s">
        <v>7</v>
      </c>
      <c r="C15" s="10">
        <v>250000</v>
      </c>
      <c r="D15" s="4" t="s">
        <v>16</v>
      </c>
      <c r="E15" s="19"/>
      <c r="G15" s="1" t="s">
        <v>6</v>
      </c>
      <c r="H15" s="24"/>
      <c r="I15" s="1" t="s">
        <v>15</v>
      </c>
    </row>
    <row r="16" spans="1:10">
      <c r="A16" s="1" t="s">
        <v>2</v>
      </c>
      <c r="B16" s="20"/>
      <c r="C16" s="4" t="s">
        <v>8</v>
      </c>
      <c r="D16" s="4" t="s">
        <v>10</v>
      </c>
      <c r="E16" s="19"/>
      <c r="G16" s="1" t="s">
        <v>6</v>
      </c>
      <c r="H16" s="24"/>
      <c r="I16" s="1" t="s">
        <v>15</v>
      </c>
    </row>
    <row r="17" spans="1:10">
      <c r="A17" s="1" t="s">
        <v>3</v>
      </c>
      <c r="B17" s="23"/>
      <c r="C17" s="4" t="s">
        <v>9</v>
      </c>
      <c r="D17" s="4" t="s">
        <v>10</v>
      </c>
      <c r="E17" s="19"/>
      <c r="G17" s="1" t="s">
        <v>6</v>
      </c>
      <c r="H17" s="24"/>
      <c r="I17" s="1" t="s">
        <v>15</v>
      </c>
    </row>
    <row r="18" spans="1:10">
      <c r="A18" s="1" t="s">
        <v>31</v>
      </c>
      <c r="G18" s="1" t="s">
        <v>6</v>
      </c>
      <c r="H18" s="24"/>
      <c r="I18" s="1" t="s">
        <v>15</v>
      </c>
    </row>
    <row r="19" spans="1:10">
      <c r="A19" s="1" t="s">
        <v>11</v>
      </c>
      <c r="B19" s="18"/>
      <c r="C19" s="3" t="s">
        <v>12</v>
      </c>
      <c r="G19" s="1" t="s">
        <v>6</v>
      </c>
      <c r="H19" s="24"/>
      <c r="I19" s="1" t="s">
        <v>15</v>
      </c>
    </row>
    <row r="20" spans="1:10">
      <c r="A20" s="1" t="s">
        <v>4</v>
      </c>
      <c r="G20" s="1" t="s">
        <v>6</v>
      </c>
      <c r="H20" s="24"/>
      <c r="I20" s="1" t="s">
        <v>15</v>
      </c>
    </row>
    <row r="21" spans="1:10">
      <c r="A21" s="1" t="s">
        <v>26</v>
      </c>
      <c r="C21" s="21"/>
      <c r="D21" s="4" t="s">
        <v>16</v>
      </c>
      <c r="E21" s="22"/>
      <c r="G21" s="1" t="s">
        <v>6</v>
      </c>
      <c r="H21" s="24"/>
      <c r="I21" s="1" t="s">
        <v>13</v>
      </c>
      <c r="J21" s="9">
        <v>2</v>
      </c>
    </row>
    <row r="22" spans="1:10">
      <c r="A22" s="1" t="s">
        <v>32</v>
      </c>
      <c r="B22" s="2"/>
      <c r="C22" s="3"/>
      <c r="E22" s="23"/>
      <c r="F22" s="1" t="s">
        <v>17</v>
      </c>
      <c r="G22" s="1" t="s">
        <v>6</v>
      </c>
      <c r="H22" s="24"/>
      <c r="I22" s="1" t="s">
        <v>13</v>
      </c>
      <c r="J22" s="9">
        <v>3</v>
      </c>
    </row>
    <row r="23" spans="1:10">
      <c r="A23" s="1" t="s">
        <v>5</v>
      </c>
      <c r="G23" s="1" t="s">
        <v>6</v>
      </c>
      <c r="H23" s="7"/>
    </row>
    <row r="24" spans="1:10">
      <c r="A24" s="2" t="s">
        <v>28</v>
      </c>
      <c r="G24" s="1" t="s">
        <v>6</v>
      </c>
      <c r="H24" s="24"/>
      <c r="I24" s="1" t="s">
        <v>13</v>
      </c>
    </row>
    <row r="26" spans="1:10">
      <c r="A26" s="2" t="s">
        <v>19</v>
      </c>
    </row>
    <row r="27" spans="1:10">
      <c r="A27" s="1" t="s">
        <v>41</v>
      </c>
    </row>
    <row r="29" spans="1:10">
      <c r="A29"/>
      <c r="B29"/>
      <c r="C29"/>
      <c r="D29"/>
      <c r="F29"/>
      <c r="G29"/>
      <c r="I29"/>
    </row>
    <row r="30" spans="1:10">
      <c r="A30"/>
      <c r="B30"/>
      <c r="C30"/>
      <c r="D30"/>
      <c r="G30"/>
    </row>
    <row r="31" spans="1:10" ht="29.25">
      <c r="A31" s="11"/>
      <c r="B31" s="13"/>
      <c r="C31"/>
      <c r="D31"/>
      <c r="G31"/>
    </row>
  </sheetData>
  <mergeCells count="4">
    <mergeCell ref="A2:J2"/>
    <mergeCell ref="A3:J3"/>
    <mergeCell ref="A4:J4"/>
    <mergeCell ref="A1:J1"/>
  </mergeCells>
  <pageMargins left="0.11811023622047245" right="0.11811023622047245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6:I56"/>
  <sheetViews>
    <sheetView topLeftCell="A42" workbookViewId="0">
      <selection activeCell="P58" sqref="P58"/>
    </sheetView>
  </sheetViews>
  <sheetFormatPr defaultRowHeight="14.25"/>
  <sheetData>
    <row r="6" spans="1:9" ht="29.25">
      <c r="A6" s="28" t="s">
        <v>37</v>
      </c>
      <c r="B6" s="28"/>
      <c r="C6" s="28"/>
      <c r="D6" s="28"/>
      <c r="E6" s="28"/>
      <c r="F6" s="28"/>
      <c r="G6" s="28"/>
      <c r="H6" s="28"/>
      <c r="I6" s="28"/>
    </row>
    <row r="7" spans="1:9" ht="29.25">
      <c r="A7" s="28" t="s">
        <v>49</v>
      </c>
      <c r="B7" s="28"/>
      <c r="C7" s="28"/>
      <c r="D7" s="28"/>
      <c r="E7" s="28"/>
      <c r="F7" s="28"/>
      <c r="G7" s="28"/>
      <c r="H7" s="28"/>
      <c r="I7" s="28"/>
    </row>
    <row r="8" spans="1:9" ht="29.25">
      <c r="A8" s="28" t="s">
        <v>38</v>
      </c>
      <c r="B8" s="28"/>
      <c r="C8" s="28"/>
      <c r="D8" s="28"/>
      <c r="E8" s="28"/>
      <c r="F8" s="28"/>
      <c r="G8" s="28"/>
      <c r="H8" s="28"/>
      <c r="I8" s="28"/>
    </row>
    <row r="9" spans="1:9" ht="29.25">
      <c r="A9" s="28" t="s">
        <v>48</v>
      </c>
      <c r="B9" s="28"/>
      <c r="C9" s="28"/>
      <c r="D9" s="28"/>
      <c r="E9" s="28"/>
      <c r="F9" s="28"/>
      <c r="G9" s="28"/>
      <c r="H9" s="28"/>
      <c r="I9" s="28"/>
    </row>
    <row r="53" spans="1:9" ht="29.25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29.25">
      <c r="A54" s="28" t="s">
        <v>49</v>
      </c>
      <c r="B54" s="28"/>
      <c r="C54" s="28"/>
      <c r="D54" s="28"/>
      <c r="E54" s="28"/>
      <c r="F54" s="28"/>
      <c r="G54" s="28"/>
      <c r="H54" s="28"/>
      <c r="I54" s="28"/>
    </row>
    <row r="55" spans="1:9" ht="29.25">
      <c r="A55" s="28" t="s">
        <v>50</v>
      </c>
      <c r="B55" s="28"/>
      <c r="C55" s="28"/>
      <c r="D55" s="28"/>
      <c r="E55" s="28"/>
      <c r="F55" s="28"/>
      <c r="G55" s="28"/>
      <c r="H55" s="28"/>
      <c r="I55" s="28"/>
    </row>
    <row r="56" spans="1:9" ht="29.25">
      <c r="A56" s="28" t="s">
        <v>51</v>
      </c>
      <c r="B56" s="28"/>
      <c r="C56" s="28"/>
      <c r="D56" s="28"/>
      <c r="E56" s="28"/>
      <c r="F56" s="28"/>
      <c r="G56" s="28"/>
      <c r="H56" s="28"/>
      <c r="I56" s="28"/>
    </row>
  </sheetData>
  <mergeCells count="8">
    <mergeCell ref="A54:I54"/>
    <mergeCell ref="A55:I55"/>
    <mergeCell ref="A56:I56"/>
    <mergeCell ref="A6:I6"/>
    <mergeCell ref="A7:I7"/>
    <mergeCell ref="A8:I8"/>
    <mergeCell ref="A9:I9"/>
    <mergeCell ref="A53:I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Re-Paving 7 cm (Re4+3)</vt:lpstr>
      <vt:lpstr>Re-Paving 7 cm (Bank-Form) 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acer-07</dc:creator>
  <cp:lastModifiedBy>Orathin</cp:lastModifiedBy>
  <cp:lastPrinted>2013-08-01T02:35:09Z</cp:lastPrinted>
  <dcterms:created xsi:type="dcterms:W3CDTF">2013-05-01T04:26:28Z</dcterms:created>
  <dcterms:modified xsi:type="dcterms:W3CDTF">2013-09-28T05:27:19Z</dcterms:modified>
</cp:coreProperties>
</file>